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714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7" i="1" l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K17" i="1" l="1"/>
  <c r="Q17" i="1"/>
  <c r="N17" i="1"/>
  <c r="K15" i="1"/>
  <c r="Q15" i="1"/>
  <c r="N15" i="1"/>
  <c r="H16" i="1" l="1"/>
  <c r="H18" i="1" s="1"/>
  <c r="G16" i="1"/>
  <c r="G18" i="1" s="1"/>
  <c r="F16" i="1"/>
  <c r="F18" i="1" s="1"/>
  <c r="E15" i="1"/>
  <c r="D15" i="1"/>
  <c r="C15" i="1"/>
  <c r="J18" i="1" l="1"/>
  <c r="K18" i="1"/>
  <c r="L18" i="1"/>
  <c r="M18" i="1"/>
  <c r="N18" i="1"/>
  <c r="O18" i="1"/>
  <c r="P18" i="1"/>
  <c r="Q18" i="1"/>
  <c r="R18" i="1"/>
  <c r="S18" i="1"/>
  <c r="T18" i="1"/>
  <c r="I18" i="1"/>
  <c r="E17" i="1" l="1"/>
  <c r="D17" i="1"/>
  <c r="C17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<sst xmlns="http://schemas.openxmlformats.org/spreadsheetml/2006/main" count="68" uniqueCount="51">
  <si>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</si>
  <si>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</si>
  <si>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</si>
  <si>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</si>
  <si>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</si>
  <si>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</si>
  <si>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</si>
  <si>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</si>
  <si>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</si>
  <si>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</si>
  <si>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</si>
  <si>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</si>
  <si>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</si>
  <si>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</si>
  <si>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</si>
  <si>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</si>
  <si>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</si>
  <si>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</si>
  <si>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</si>
  <si>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</si>
  <si>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</si>
  <si>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</si>
  <si>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</si>
  <si>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</si>
  <si>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</si>
  <si>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</si>
  <si>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</si>
  <si>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</si>
  <si>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>Горошок овочевий заморожений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</si>
  <si>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</si>
  <si>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</si>
  <si>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</si>
  <si>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 xml:space="preserve">Рецептура № 108
«Сборник  рецептур блюд (технологических карт) для питания школьников» 
Видання 1990 р.
</t>
  </si>
  <si>
    <t>ГОРОШОК ОВОЧЕВИЙ ВІДВАРЕНИЙ</t>
  </si>
  <si>
    <t>Маса відвареного горошку: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</si>
  <si>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</si>
  <si>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</si>
  <si>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</si>
  <si>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Горошок овочевий розморожують, кладуть в киплячу воду, доводять до кипіння і варять 7-10 хв. Після чого проціджують, додають вершкове масло та прогрівають.  </t>
  </si>
  <si>
    <t>Подають на мілкій закусочній тарілці при температурі 65°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</si>
  <si>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гороху цілі або частково розварились.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</si>
  <si>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зеленого до зеленого.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</si>
  <si>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свіжому горошку,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</si>
  <si>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  </t>
    </r>
  </si>
  <si>
    <t>53 г ± 3 %</t>
  </si>
  <si>
    <t>ВИХІД</t>
  </si>
  <si>
    <t>71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</si>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</sst>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/>
    <xf numFmtId="0" fontId="7" fillId="2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1" zoomScale="70" zoomScaleNormal="100" zoomScalePageLayoutView="70" workbookViewId="0">
      <selection activeCell="H16" sqref="H16"/>
    </sheetView>
  </sheetViews>
  <sheetFormatPr defaultRowHeight="15" x14ac:dyDescent="0.25"/>
  <cols>
    <col min="1" max="1" width="5" customWidth="1"/>
    <col min="2" max="2" width="12.8554687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85546875" customWidth="1"/>
    <col min="15" max="15" width="6" customWidth="1"/>
    <col min="16" max="16" width="6.28515625" customWidth="1"/>
    <col min="17" max="17" width="6.140625" customWidth="1"/>
    <col min="18" max="18" width="5.85546875" customWidth="1"/>
    <col min="19" max="19" width="5.28515625" customWidth="1"/>
    <col min="20" max="20" width="5.42578125" customWidth="1"/>
    <col min="21" max="21" width="24.42578125" customWidth="1"/>
    <col min="22" max="22" width="10.85546875" customWidth="1"/>
    <col min="23" max="23" width="10.5703125" customWidth="1"/>
  </cols>
  <sheetData>
    <row r="1" spans="1:29" x14ac:dyDescent="0.25">
      <c r="A1" s="2"/>
      <c r="B1" s="43" t="s">
        <v>32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5"/>
      <c r="Q1" s="54" t="s">
        <v>17</v>
      </c>
      <c r="R1" s="54"/>
      <c r="S1" s="54"/>
      <c r="T1" s="54"/>
      <c r="U1" s="54"/>
    </row>
    <row r="2" spans="1:29" x14ac:dyDescent="0.25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5"/>
      <c r="Q2" s="54" t="s">
        <v>18</v>
      </c>
      <c r="R2" s="54"/>
      <c r="S2" s="54"/>
      <c r="T2" s="54"/>
      <c r="U2" s="54"/>
    </row>
    <row r="3" spans="1:29" x14ac:dyDescent="0.25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5"/>
      <c r="Q3" s="54" t="s">
        <v>19</v>
      </c>
      <c r="R3" s="54"/>
      <c r="S3" s="54"/>
      <c r="T3" s="54"/>
      <c r="U3" s="54"/>
    </row>
    <row r="4" spans="1:29" x14ac:dyDescent="0.25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5"/>
      <c r="Q4" s="54" t="s">
        <v>20</v>
      </c>
      <c r="R4" s="54"/>
      <c r="S4" s="54"/>
      <c r="T4" s="54"/>
      <c r="U4" s="54"/>
    </row>
    <row r="5" spans="1:29" x14ac:dyDescent="0.25">
      <c r="A5" s="2"/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25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25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42" t="s">
        <v>33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9" ht="15.75" customHeight="1" x14ac:dyDescent="0.25">
      <c r="A10" s="55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47" t="s">
        <v>13</v>
      </c>
      <c r="S10" s="47"/>
      <c r="T10" s="47"/>
      <c r="U10" s="47" t="s">
        <v>3</v>
      </c>
      <c r="V10" s="59" t="s">
        <v>25</v>
      </c>
      <c r="W10" s="41" t="s">
        <v>26</v>
      </c>
      <c r="X10" s="58" t="s">
        <v>27</v>
      </c>
    </row>
    <row r="11" spans="1:29" ht="15.75" customHeight="1" x14ac:dyDescent="0.25">
      <c r="A11" s="5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7"/>
      <c r="S11" s="47"/>
      <c r="T11" s="47"/>
      <c r="U11" s="47"/>
      <c r="V11" s="60"/>
      <c r="W11" s="41"/>
      <c r="X11" s="58"/>
    </row>
    <row r="12" spans="1:29" ht="25.5" customHeight="1" x14ac:dyDescent="0.25">
      <c r="A12" s="55"/>
      <c r="B12" s="41"/>
      <c r="C12" s="46" t="s">
        <v>8</v>
      </c>
      <c r="D12" s="46"/>
      <c r="E12" s="46"/>
      <c r="F12" s="46" t="s">
        <v>9</v>
      </c>
      <c r="G12" s="46"/>
      <c r="H12" s="46"/>
      <c r="I12" s="46" t="s">
        <v>10</v>
      </c>
      <c r="J12" s="46"/>
      <c r="K12" s="46"/>
      <c r="L12" s="46" t="s">
        <v>11</v>
      </c>
      <c r="M12" s="46"/>
      <c r="N12" s="46"/>
      <c r="O12" s="46" t="s">
        <v>12</v>
      </c>
      <c r="P12" s="46"/>
      <c r="Q12" s="46"/>
      <c r="R12" s="47"/>
      <c r="S12" s="47"/>
      <c r="T12" s="47"/>
      <c r="U12" s="47"/>
      <c r="V12" s="60"/>
      <c r="W12" s="41"/>
      <c r="X12" s="58"/>
    </row>
    <row r="13" spans="1:29" x14ac:dyDescent="0.25">
      <c r="A13" s="55"/>
      <c r="B13" s="41"/>
      <c r="C13" s="48" t="s">
        <v>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0"/>
      <c r="U13" s="47"/>
      <c r="V13" s="61"/>
      <c r="W13" s="41"/>
      <c r="X13" s="58"/>
    </row>
    <row r="14" spans="1:29" ht="30.75" customHeight="1" x14ac:dyDescent="0.25">
      <c r="A14" s="55"/>
      <c r="B14" s="41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47"/>
      <c r="V14" s="16" t="s">
        <v>15</v>
      </c>
      <c r="W14" s="16" t="s">
        <v>15</v>
      </c>
      <c r="X14" s="26" t="s">
        <v>15</v>
      </c>
      <c r="Z14" s="26" t="s">
        <v>47</v>
      </c>
      <c r="AA14" s="26" t="s">
        <v>48</v>
      </c>
      <c r="AB14" s="26" t="s">
        <v>49</v>
      </c>
      <c r="AC14" s="26" t="s">
        <v>50</v>
      </c>
    </row>
    <row r="15" spans="1:29" ht="75.75" customHeight="1" x14ac:dyDescent="0.25">
      <c r="A15" s="3"/>
      <c r="B15" s="18" t="s">
        <v>28</v>
      </c>
      <c r="C15" s="21">
        <f>(100*F15)/(100-V15)</f>
        <v>60</v>
      </c>
      <c r="D15" s="22">
        <f>(100*G15)/(100-V15)</f>
        <v>60</v>
      </c>
      <c r="E15" s="22">
        <f>(100*H15)/(100-V15)</f>
        <v>80</v>
      </c>
      <c r="F15" s="22">
        <v>60</v>
      </c>
      <c r="G15" s="22">
        <v>60</v>
      </c>
      <c r="H15" s="19">
        <f t="shared" ref="H15" si="0">G15/0.75</f>
        <v>80</v>
      </c>
      <c r="I15" s="67">
        <f>Z15/100*F15</f>
        <v>3</v>
      </c>
      <c r="J15" s="67">
        <f>Z15/100*G15</f>
        <v>3</v>
      </c>
      <c r="K15" s="67">
        <f>Z15/100*H15</f>
        <v>4</v>
      </c>
      <c r="L15" s="67">
        <f>AA15/100*F15</f>
        <v>0.12</v>
      </c>
      <c r="M15" s="67">
        <f>AA15/100*G15</f>
        <v>0.12</v>
      </c>
      <c r="N15" s="67">
        <f>AA15/100*H15</f>
        <v>0.16</v>
      </c>
      <c r="O15" s="67">
        <f>AB15/100*F15</f>
        <v>8.2800000000000011</v>
      </c>
      <c r="P15" s="67">
        <f>AB15/100*G15</f>
        <v>8.2800000000000011</v>
      </c>
      <c r="Q15" s="67">
        <f>AB15/100*H15</f>
        <v>11.040000000000001</v>
      </c>
      <c r="R15" s="66">
        <f>AC15/100*F15</f>
        <v>43.8</v>
      </c>
      <c r="S15" s="66">
        <f>AC15/100*G15</f>
        <v>43.8</v>
      </c>
      <c r="T15" s="66">
        <f>AC15/100*H15</f>
        <v>58.4</v>
      </c>
      <c r="U15" s="38" t="s">
        <v>29</v>
      </c>
      <c r="V15" s="24">
        <v>0</v>
      </c>
      <c r="W15" s="37">
        <v>13</v>
      </c>
      <c r="X15" s="26"/>
      <c r="Y15" s="36"/>
      <c r="Z15" s="65">
        <v>5</v>
      </c>
      <c r="AA15" s="65">
        <v>0.2</v>
      </c>
      <c r="AB15" s="65">
        <v>13.8</v>
      </c>
      <c r="AC15" s="66">
        <v>73</v>
      </c>
    </row>
    <row r="16" spans="1:29" ht="27" customHeight="1" x14ac:dyDescent="0.25">
      <c r="A16" s="3"/>
      <c r="B16" s="62" t="s">
        <v>34</v>
      </c>
      <c r="C16" s="63"/>
      <c r="D16" s="63"/>
      <c r="E16" s="64"/>
      <c r="F16" s="25">
        <f>F15*(100-W15)/100</f>
        <v>52.2</v>
      </c>
      <c r="G16" s="25">
        <f>G15*(100-W15)/100</f>
        <v>52.2</v>
      </c>
      <c r="H16" s="25">
        <f>H15*(100-W15)/100</f>
        <v>69.599999999999994</v>
      </c>
      <c r="I16" s="33"/>
      <c r="J16" s="33"/>
      <c r="K16" s="33"/>
      <c r="L16" s="33"/>
      <c r="M16" s="33"/>
      <c r="N16" s="33"/>
      <c r="O16" s="33"/>
      <c r="P16" s="33"/>
      <c r="Q16" s="33"/>
      <c r="R16" s="22"/>
      <c r="S16" s="22"/>
      <c r="T16" s="22"/>
      <c r="U16" s="15"/>
      <c r="V16" s="24">
        <v>0</v>
      </c>
      <c r="W16" s="24">
        <v>0</v>
      </c>
      <c r="X16" s="26"/>
      <c r="Z16" s="65"/>
      <c r="AA16" s="65"/>
      <c r="AB16" s="65"/>
      <c r="AC16" s="66"/>
    </row>
    <row r="17" spans="1:29" ht="56.25" x14ac:dyDescent="0.25">
      <c r="A17" s="34" t="s">
        <v>35</v>
      </c>
      <c r="B17" s="23" t="s">
        <v>36</v>
      </c>
      <c r="C17" s="27">
        <f>(100*F17)/(100-V17)</f>
        <v>1</v>
      </c>
      <c r="D17" s="20">
        <f>(100*G17)/(100-V17)</f>
        <v>1</v>
      </c>
      <c r="E17" s="20">
        <f>(100*H17)/(100-V17)</f>
        <v>1.333333333333333</v>
      </c>
      <c r="F17" s="20">
        <v>1</v>
      </c>
      <c r="G17" s="20">
        <v>1</v>
      </c>
      <c r="H17" s="19">
        <f t="shared" ref="H17" si="1">G17/0.75</f>
        <v>1.3333333333333333</v>
      </c>
      <c r="I17" s="67">
        <f>Z17/100*F17</f>
        <v>8.0000000000000002E-3</v>
      </c>
      <c r="J17" s="67">
        <f>Z17/100*G17</f>
        <v>8.0000000000000002E-3</v>
      </c>
      <c r="K17" s="67">
        <f>Z17/100*H17</f>
        <v>1.0666666666666666E-2</v>
      </c>
      <c r="L17" s="67">
        <f>AA17/100*F17</f>
        <v>0.72499999999999998</v>
      </c>
      <c r="M17" s="67">
        <f>AA17/100*G17</f>
        <v>0.72499999999999998</v>
      </c>
      <c r="N17" s="67">
        <f>AA17/100*H17</f>
        <v>0.96666666666666656</v>
      </c>
      <c r="O17" s="67">
        <f>AB17/100*F17</f>
        <v>1.3000000000000001E-2</v>
      </c>
      <c r="P17" s="67">
        <f>AB17/100*G17</f>
        <v>1.3000000000000001E-2</v>
      </c>
      <c r="Q17" s="67">
        <f>AB17/100*H17</f>
        <v>1.7333333333333333E-2</v>
      </c>
      <c r="R17" s="66">
        <f>AC17/100*F17</f>
        <v>6.61</v>
      </c>
      <c r="S17" s="66">
        <f>AC17/100*G17</f>
        <v>6.61</v>
      </c>
      <c r="T17" s="66">
        <f>AC17/100*H17</f>
        <v>8.8133333333333326</v>
      </c>
      <c r="U17" s="35" t="s">
        <v>37</v>
      </c>
      <c r="V17" s="24">
        <v>0</v>
      </c>
      <c r="W17" s="24">
        <v>0</v>
      </c>
      <c r="X17" s="26"/>
      <c r="Z17" s="65">
        <v>0.8</v>
      </c>
      <c r="AA17" s="65">
        <v>72.5</v>
      </c>
      <c r="AB17" s="65">
        <v>1.3</v>
      </c>
      <c r="AC17" s="66">
        <v>661</v>
      </c>
    </row>
    <row r="18" spans="1:29" x14ac:dyDescent="0.25">
      <c r="A18" s="3"/>
      <c r="B18" s="51" t="s">
        <v>45</v>
      </c>
      <c r="C18" s="52"/>
      <c r="D18" s="52"/>
      <c r="E18" s="53"/>
      <c r="F18" s="25">
        <f>SUM(F16:F17)*(100-X18)/100</f>
        <v>52.934000000000005</v>
      </c>
      <c r="G18" s="25">
        <f>SUM(G16:G17)*(100-X18)/100</f>
        <v>52.934000000000005</v>
      </c>
      <c r="H18" s="25">
        <f>SUM(H16:H17)*(100-X18)/100</f>
        <v>70.578666666666663</v>
      </c>
      <c r="I18" s="28">
        <f t="shared" ref="I18:T18" si="2">SUM(I15:I17)</f>
        <v>3.008</v>
      </c>
      <c r="J18" s="28">
        <f t="shared" si="2"/>
        <v>3.008</v>
      </c>
      <c r="K18" s="28">
        <f t="shared" si="2"/>
        <v>4.0106666666666664</v>
      </c>
      <c r="L18" s="28">
        <f t="shared" si="2"/>
        <v>0.84499999999999997</v>
      </c>
      <c r="M18" s="28">
        <f t="shared" si="2"/>
        <v>0.84499999999999997</v>
      </c>
      <c r="N18" s="28">
        <f t="shared" si="2"/>
        <v>1.1266666666666665</v>
      </c>
      <c r="O18" s="28">
        <f t="shared" si="2"/>
        <v>8.293000000000001</v>
      </c>
      <c r="P18" s="28">
        <f t="shared" si="2"/>
        <v>8.293000000000001</v>
      </c>
      <c r="Q18" s="28">
        <f t="shared" si="2"/>
        <v>11.057333333333334</v>
      </c>
      <c r="R18" s="25">
        <f t="shared" si="2"/>
        <v>50.41</v>
      </c>
      <c r="S18" s="25">
        <f t="shared" si="2"/>
        <v>50.41</v>
      </c>
      <c r="T18" s="25">
        <f t="shared" si="2"/>
        <v>67.213333333333338</v>
      </c>
      <c r="U18" s="4"/>
      <c r="V18" s="17"/>
      <c r="W18" s="17"/>
      <c r="X18" s="26">
        <v>0.5</v>
      </c>
      <c r="Z18" s="65"/>
      <c r="AA18" s="65"/>
      <c r="AB18" s="65"/>
      <c r="AC18" s="66"/>
    </row>
    <row r="19" spans="1:29" x14ac:dyDescent="0.25">
      <c r="A19" s="8"/>
      <c r="B19" s="9"/>
      <c r="C19" s="12"/>
      <c r="D19" s="12"/>
      <c r="E19" s="12"/>
      <c r="F19" s="32"/>
      <c r="G19" s="32"/>
      <c r="H19" s="3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1"/>
    </row>
    <row r="20" spans="1:29" x14ac:dyDescent="0.25">
      <c r="A20" s="8"/>
      <c r="B20" s="9"/>
      <c r="C20" s="12"/>
      <c r="D20" s="12"/>
      <c r="E20" s="12"/>
      <c r="F20" s="32"/>
      <c r="G20" s="32"/>
      <c r="H20" s="32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1"/>
    </row>
    <row r="21" spans="1:29" x14ac:dyDescent="0.25">
      <c r="A21" s="8"/>
      <c r="B21" s="9"/>
      <c r="C21" s="12"/>
      <c r="D21" s="12"/>
      <c r="E21" s="12"/>
      <c r="F21" s="32"/>
      <c r="G21" s="32"/>
      <c r="H21" s="32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1"/>
    </row>
    <row r="22" spans="1:29" x14ac:dyDescent="0.25">
      <c r="A22" s="8"/>
      <c r="B22" s="9"/>
      <c r="C22" s="8"/>
      <c r="D22" s="8"/>
      <c r="E22" s="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</row>
    <row r="23" spans="1:29" x14ac:dyDescent="0.25">
      <c r="A23" s="8"/>
      <c r="B23" s="42" t="s">
        <v>21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9" ht="32.25" customHeight="1" x14ac:dyDescent="0.25">
      <c r="A24" s="8"/>
      <c r="B24" s="45" t="s">
        <v>38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ht="15.75" customHeight="1" x14ac:dyDescent="0.25">
      <c r="A25" s="8"/>
      <c r="B25" s="39" t="s">
        <v>39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9" ht="15" customHeight="1" x14ac:dyDescent="0.25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</row>
    <row r="27" spans="1:29" x14ac:dyDescent="0.25">
      <c r="A27" s="1"/>
      <c r="B27" s="42" t="s">
        <v>22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9" x14ac:dyDescent="0.25">
      <c r="A28" s="1"/>
      <c r="B28" s="6" t="s">
        <v>40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ht="16.5" customHeight="1" x14ac:dyDescent="0.25">
      <c r="A29" s="1"/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25">
      <c r="A30" s="1"/>
      <c r="B30" s="6" t="s">
        <v>42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25">
      <c r="A31" s="1"/>
      <c r="B31" s="6" t="s">
        <v>43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2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1" x14ac:dyDescent="0.25">
      <c r="A33" s="1"/>
      <c r="B33" s="42" t="s">
        <v>23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x14ac:dyDescent="0.25">
      <c r="A34" s="1"/>
      <c r="B34" s="2" t="s">
        <v>31</v>
      </c>
      <c r="C34" s="56" t="s">
        <v>44</v>
      </c>
      <c r="D34" s="5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ht="17.25" customHeight="1" x14ac:dyDescent="0.25">
      <c r="A35" s="1"/>
      <c r="B35" s="6"/>
      <c r="C35" s="56" t="s">
        <v>46</v>
      </c>
      <c r="D35" s="5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ht="17.25" customHeight="1" x14ac:dyDescent="0.25">
      <c r="A36" s="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7"/>
      <c r="Q36" s="7"/>
      <c r="R36" s="7"/>
      <c r="S36" s="7"/>
      <c r="T36" s="7"/>
      <c r="U36" s="7"/>
    </row>
    <row r="37" spans="1:21" ht="17.25" customHeight="1" x14ac:dyDescent="0.25">
      <c r="A37" s="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7"/>
      <c r="Q37" s="7"/>
      <c r="R37" s="7"/>
      <c r="S37" s="7"/>
      <c r="T37" s="7"/>
      <c r="U37" s="7"/>
    </row>
    <row r="38" spans="1:21" x14ac:dyDescent="0.2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1" x14ac:dyDescent="0.25">
      <c r="A39" s="1"/>
      <c r="B39" s="40" t="s">
        <v>24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</row>
    <row r="40" spans="1:21" x14ac:dyDescent="0.25">
      <c r="A40" s="1"/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6"/>
      <c r="O40" s="6"/>
      <c r="P40" s="7"/>
      <c r="Q40" s="6"/>
      <c r="R40" s="6"/>
      <c r="S40" s="6"/>
      <c r="T40" s="6"/>
      <c r="U40" s="7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31">
    <mergeCell ref="C34:D34"/>
    <mergeCell ref="C35:D35"/>
    <mergeCell ref="A7:U7"/>
    <mergeCell ref="A8:U8"/>
    <mergeCell ref="X10:X13"/>
    <mergeCell ref="V10:V13"/>
    <mergeCell ref="W10:W13"/>
    <mergeCell ref="B33:U33"/>
    <mergeCell ref="B16:E16"/>
    <mergeCell ref="Q2:U2"/>
    <mergeCell ref="Q3:U3"/>
    <mergeCell ref="Q4:U4"/>
    <mergeCell ref="A10:A14"/>
    <mergeCell ref="I12:K12"/>
    <mergeCell ref="L12:N12"/>
    <mergeCell ref="B39:U39"/>
    <mergeCell ref="B10:B14"/>
    <mergeCell ref="B27:U27"/>
    <mergeCell ref="B1:H5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Q1:U1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2022-10-18T18:35:46Z</dcterms:modified>
</cp:coreProperties>
</file>